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able Games Acct\"/>
    </mc:Choice>
  </mc:AlternateContent>
  <xr:revisionPtr revIDLastSave="0" documentId="13_ncr:1_{288D1A18-936C-4A53-8AB4-44BC753681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eekly Summary" sheetId="3" r:id="rId1"/>
    <sheet name="Table Games" sheetId="2" r:id="rId2"/>
    <sheet name="Video" sheetId="1" r:id="rId3"/>
  </sheets>
  <definedNames>
    <definedName name="_xlnm.Print_Area" localSheetId="1">'Table Games'!$A$1:$K$13</definedName>
    <definedName name="_xlnm.Print_Area" localSheetId="2">Video!$A$1:$K$12</definedName>
    <definedName name="_xlnm.Print_Area" localSheetId="0">'Weekly Summary'!$A$1:$M$14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1" l="1"/>
  <c r="G6" i="1"/>
  <c r="E6" i="1" l="1"/>
  <c r="F6" i="1" s="1"/>
  <c r="H6" i="1" l="1"/>
  <c r="A8" i="2"/>
  <c r="A9" i="3"/>
  <c r="B10" i="2" l="1"/>
  <c r="C10" i="2"/>
  <c r="D10" i="2"/>
  <c r="B8" i="1" l="1"/>
  <c r="C9" i="3" l="1"/>
  <c r="C11" i="3" s="1"/>
  <c r="D9" i="3"/>
  <c r="D11" i="3" s="1"/>
  <c r="E9" i="3"/>
  <c r="E11" i="3" s="1"/>
  <c r="F9" i="3"/>
  <c r="F11" i="3" s="1"/>
  <c r="G9" i="3"/>
  <c r="G11" i="3" s="1"/>
  <c r="B9" i="3"/>
  <c r="B11" i="3" s="1"/>
  <c r="E10" i="2" l="1"/>
  <c r="F10" i="2"/>
  <c r="G10" i="2"/>
  <c r="K8" i="1"/>
  <c r="C8" i="1"/>
  <c r="D8" i="1"/>
  <c r="H8" i="2"/>
  <c r="K8" i="2" s="1"/>
  <c r="H2" i="2"/>
  <c r="K10" i="2" l="1"/>
  <c r="I8" i="1"/>
  <c r="G8" i="1"/>
  <c r="F8" i="1"/>
  <c r="J8" i="2"/>
  <c r="J10" i="2" s="1"/>
  <c r="I8" i="2"/>
  <c r="I10" i="2" s="1"/>
  <c r="J6" i="1"/>
  <c r="J8" i="1" s="1"/>
  <c r="H10" i="2"/>
  <c r="I9" i="3"/>
  <c r="I11" i="3" s="1"/>
  <c r="E8" i="1"/>
  <c r="H9" i="3"/>
  <c r="H11" i="3" s="1"/>
  <c r="M9" i="3" l="1"/>
  <c r="M11" i="3" s="1"/>
  <c r="L9" i="3"/>
  <c r="L11" i="3" s="1"/>
  <c r="H8" i="1"/>
  <c r="J9" i="3"/>
  <c r="J11" i="3" s="1"/>
  <c r="K9" i="3"/>
  <c r="K11" i="3" s="1"/>
</calcChain>
</file>

<file path=xl/sharedStrings.xml><?xml version="1.0" encoding="utf-8"?>
<sst xmlns="http://schemas.openxmlformats.org/spreadsheetml/2006/main" count="46" uniqueCount="35">
  <si>
    <t>Amount
Played</t>
  </si>
  <si>
    <t>Adjusted
Amount
Won</t>
  </si>
  <si>
    <t>Promo</t>
  </si>
  <si>
    <t>Gross
Terminal Revenue</t>
  </si>
  <si>
    <t>State
Share
36%</t>
  </si>
  <si>
    <t>Human
Resource
Benefit Fund
17%</t>
  </si>
  <si>
    <t>Capital
Reinvestment
4.7%</t>
  </si>
  <si>
    <t>Greenbrier
Share
42.3%</t>
  </si>
  <si>
    <t>Average
GTI / # Term</t>
  </si>
  <si>
    <t>**  Represents an average of the number of machines in use for the week, averaged for the fiscal year.</t>
  </si>
  <si>
    <t>Number
Terminals **</t>
  </si>
  <si>
    <t>Craps</t>
  </si>
  <si>
    <t>Mini Bac</t>
  </si>
  <si>
    <t>Roulette</t>
  </si>
  <si>
    <t>Single
Roulette</t>
  </si>
  <si>
    <t>Three Card
Poker</t>
  </si>
  <si>
    <t>Gross
Receipts</t>
  </si>
  <si>
    <t>State
Share
30%</t>
  </si>
  <si>
    <t>Human
Resource
Benefit Fund
5%</t>
  </si>
  <si>
    <t>Greenbrier
Share
65%</t>
  </si>
  <si>
    <t>State
Share</t>
  </si>
  <si>
    <t>Human
Resource
Benefit Fund</t>
  </si>
  <si>
    <t>Greenbrier
Share</t>
  </si>
  <si>
    <t>Capital
Reinvestment</t>
  </si>
  <si>
    <t>WEEKLY GREENBRIER HISTORIC RESORT REVENUE SUMMARY</t>
  </si>
  <si>
    <t>Blackjack</t>
  </si>
  <si>
    <t>Table Games Gross
Receipts</t>
  </si>
  <si>
    <t>Video Gross
Terminal
Revenue</t>
  </si>
  <si>
    <t>WEST VIRGINIA LOTTERY</t>
  </si>
  <si>
    <t xml:space="preserve"> </t>
  </si>
  <si>
    <t>7/4/2026 *</t>
  </si>
  <si>
    <t xml:space="preserve">  *  Represents 4 days to start the fiscal year.</t>
  </si>
  <si>
    <t>FY2026</t>
  </si>
  <si>
    <t>FISCAL YEAR 2027</t>
  </si>
  <si>
    <t xml:space="preserve"> FOR THE WEEK ENDING JULY 4,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</si>
</sst>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_);\(0\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Arial"/>
      <family val="2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164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44" fontId="0" fillId="0" borderId="0" xfId="1" applyFont="1"/>
    <xf numFmtId="44" fontId="0" fillId="0" borderId="2" xfId="0" applyNumberFormat="1" applyBorder="1"/>
    <xf numFmtId="0" fontId="3" fillId="0" borderId="0" xfId="0" applyFont="1"/>
    <xf numFmtId="164" fontId="0" fillId="0" borderId="0" xfId="0" applyNumberFormat="1" applyAlignment="1">
      <alignment horizontal="center"/>
    </xf>
    <xf numFmtId="14" fontId="0" fillId="0" borderId="0" xfId="1" applyNumberFormat="1" applyFont="1" applyAlignment="1">
      <alignment horizontal="left"/>
    </xf>
    <xf numFmtId="44" fontId="0" fillId="0" borderId="0" xfId="1" applyFont="1" applyAlignment="1">
      <alignment horizontal="center"/>
    </xf>
    <xf numFmtId="44" fontId="0" fillId="0" borderId="2" xfId="1" applyFont="1" applyBorder="1" applyAlignment="1">
      <alignment horizontal="center"/>
    </xf>
    <xf numFmtId="164" fontId="0" fillId="0" borderId="2" xfId="0" applyNumberFormat="1" applyBorder="1" applyAlignment="1">
      <alignment horizontal="center" vertical="center"/>
    </xf>
    <xf numFmtId="44" fontId="0" fillId="0" borderId="0" xfId="0" applyNumberFormat="1"/>
    <xf numFmtId="0" fontId="6" fillId="0" borderId="0" xfId="2" applyFont="1" applyAlignment="1">
      <alignment horizontal="left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">
    <cellStyle name="Currency" xfId="1" builtinId="4"/>
    <cellStyle name="Currency 2" xfId="3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4"/>
  <sheetViews>
    <sheetView tabSelected="1" zoomScaleNormal="100" workbookViewId="0">
      <pane ySplit="7" topLeftCell="A8" activePane="bottomLeft" state="frozen"/>
      <selection pane="bottomLeft" activeCell="A10" sqref="A10"/>
    </sheetView>
  </sheetViews>
  <sheetFormatPr defaultRowHeight="15" customHeight="1" x14ac:dyDescent="0.25"/>
  <cols>
    <col min="1" max="1" width="12.7109375" customWidth="1"/>
    <col min="2" max="2" width="15.140625" bestFit="1" customWidth="1"/>
    <col min="3" max="4" width="13.42578125" bestFit="1" customWidth="1"/>
    <col min="5" max="5" width="14.28515625" customWidth="1"/>
    <col min="6" max="7" width="13.42578125" bestFit="1" customWidth="1"/>
    <col min="8" max="10" width="15.140625" bestFit="1" customWidth="1"/>
    <col min="11" max="11" width="14.28515625" bestFit="1" customWidth="1"/>
    <col min="12" max="12" width="13.42578125" bestFit="1" customWidth="1"/>
    <col min="13" max="13" width="15.140625" bestFit="1" customWidth="1"/>
    <col min="14" max="14" width="10.7109375" customWidth="1"/>
  </cols>
  <sheetData>
    <row r="1" spans="1:13" ht="18.75" x14ac:dyDescent="0.3">
      <c r="A1" s="17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15" customHeight="1" x14ac:dyDescent="0.25">
      <c r="A2" s="18" t="s">
        <v>24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ht="15" customHeight="1" x14ac:dyDescent="0.25">
      <c r="A3" s="18" t="s">
        <v>34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ht="15" customHeight="1" x14ac:dyDescent="0.25">
      <c r="A4" s="18" t="s">
        <v>33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ht="1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7" spans="1:13" s="1" customFormat="1" ht="45" x14ac:dyDescent="0.25">
      <c r="B7" s="2" t="s">
        <v>25</v>
      </c>
      <c r="C7" s="3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26</v>
      </c>
      <c r="I7" s="2" t="s">
        <v>27</v>
      </c>
      <c r="J7" s="2" t="s">
        <v>20</v>
      </c>
      <c r="K7" s="2" t="s">
        <v>21</v>
      </c>
      <c r="L7" s="2" t="s">
        <v>23</v>
      </c>
      <c r="M7" s="2" t="s">
        <v>22</v>
      </c>
    </row>
    <row r="8" spans="1:13" ht="15" customHeight="1" x14ac:dyDescent="0.25">
      <c r="A8" s="10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ht="15" customHeight="1" x14ac:dyDescent="0.25">
      <c r="A9" s="10" t="str">
        <f>Video!A6</f>
        <v>7/4/2026 *</v>
      </c>
      <c r="B9" s="6">
        <f>'Table Games'!B8</f>
        <v>442167</v>
      </c>
      <c r="C9" s="6">
        <f>'Table Games'!C8</f>
        <v>20168</v>
      </c>
      <c r="D9" s="6">
        <f>'Table Games'!D8</f>
        <v>0</v>
      </c>
      <c r="E9" s="6">
        <f>'Table Games'!E8</f>
        <v>10020</v>
      </c>
      <c r="F9" s="6">
        <f>'Table Games'!F8</f>
        <v>0</v>
      </c>
      <c r="G9" s="6">
        <f>'Table Games'!G8</f>
        <v>-2685</v>
      </c>
      <c r="H9" s="6">
        <f>'Table Games'!H8</f>
        <v>469670</v>
      </c>
      <c r="I9" s="6">
        <f>Video!E6</f>
        <v>62843.86</v>
      </c>
      <c r="J9" s="6">
        <f>'Table Games'!I8+Video!F6</f>
        <v>163524.79</v>
      </c>
      <c r="K9" s="6">
        <f>'Table Games'!J8+Video!G6</f>
        <v>34166.959999999999</v>
      </c>
      <c r="L9" s="6">
        <f>Video!H6</f>
        <v>2953.66</v>
      </c>
      <c r="M9" s="6">
        <f>'Table Games'!K8+Video!I6</f>
        <v>331868.45</v>
      </c>
    </row>
    <row r="10" spans="1:13" ht="15" customHeight="1" x14ac:dyDescent="0.25">
      <c r="A10" s="10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ht="15" customHeight="1" thickBot="1" x14ac:dyDescent="0.3">
      <c r="B11" s="7">
        <f t="shared" ref="B11:M11" si="0">SUM(B9:B10)</f>
        <v>442167</v>
      </c>
      <c r="C11" s="7">
        <f t="shared" si="0"/>
        <v>20168</v>
      </c>
      <c r="D11" s="7">
        <f t="shared" si="0"/>
        <v>0</v>
      </c>
      <c r="E11" s="7">
        <f t="shared" si="0"/>
        <v>10020</v>
      </c>
      <c r="F11" s="7">
        <f t="shared" si="0"/>
        <v>0</v>
      </c>
      <c r="G11" s="7">
        <f t="shared" si="0"/>
        <v>-2685</v>
      </c>
      <c r="H11" s="7">
        <f t="shared" si="0"/>
        <v>469670</v>
      </c>
      <c r="I11" s="7">
        <f t="shared" si="0"/>
        <v>62843.86</v>
      </c>
      <c r="J11" s="7">
        <f t="shared" si="0"/>
        <v>163524.79</v>
      </c>
      <c r="K11" s="7">
        <f t="shared" si="0"/>
        <v>34166.959999999999</v>
      </c>
      <c r="L11" s="7">
        <f t="shared" si="0"/>
        <v>2953.66</v>
      </c>
      <c r="M11" s="7">
        <f t="shared" si="0"/>
        <v>331868.45</v>
      </c>
    </row>
    <row r="12" spans="1:13" ht="15" customHeight="1" thickTop="1" x14ac:dyDescent="0.25"/>
    <row r="13" spans="1:13" ht="15" customHeight="1" x14ac:dyDescent="0.25">
      <c r="A13" s="15" t="s">
        <v>31</v>
      </c>
    </row>
    <row r="14" spans="1:13" ht="15" customHeight="1" x14ac:dyDescent="0.25">
      <c r="A14" s="16"/>
    </row>
  </sheetData>
  <mergeCells count="4">
    <mergeCell ref="A1:M1"/>
    <mergeCell ref="A2:M2"/>
    <mergeCell ref="A4:M4"/>
    <mergeCell ref="A3:M3"/>
  </mergeCells>
  <pageMargins left="0.25" right="0.25" top="0.5" bottom="0.5" header="0" footer="0"/>
  <pageSetup scale="72" orientation="landscape" r:id="rId1"/>
  <headerFooter>
    <oddFooter>&amp;L&amp;"Arial,Regular"&amp;8&amp;F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2"/>
  <sheetViews>
    <sheetView zoomScaleNormal="100" workbookViewId="0">
      <pane ySplit="5" topLeftCell="A6" activePane="bottomLeft" state="frozen"/>
      <selection pane="bottomLeft" activeCell="A9" sqref="A9"/>
    </sheetView>
  </sheetViews>
  <sheetFormatPr defaultRowHeight="15" customHeight="1" x14ac:dyDescent="0.25"/>
  <cols>
    <col min="1" max="1" width="12.7109375" customWidth="1"/>
    <col min="2" max="2" width="15" bestFit="1" customWidth="1"/>
    <col min="3" max="3" width="13.28515625" bestFit="1" customWidth="1"/>
    <col min="4" max="4" width="14.85546875" customWidth="1"/>
    <col min="5" max="5" width="14.7109375" customWidth="1"/>
    <col min="6" max="6" width="14.28515625" bestFit="1" customWidth="1"/>
    <col min="7" max="7" width="13.28515625" bestFit="1" customWidth="1"/>
    <col min="8" max="9" width="15" bestFit="1" customWidth="1"/>
    <col min="10" max="10" width="14.28515625" bestFit="1" customWidth="1"/>
    <col min="11" max="11" width="15" bestFit="1" customWidth="1"/>
    <col min="12" max="12" width="10.7109375" customWidth="1"/>
  </cols>
  <sheetData>
    <row r="1" spans="1:11" s="1" customFormat="1" ht="60" x14ac:dyDescent="0.25">
      <c r="B1" s="2" t="s">
        <v>25</v>
      </c>
      <c r="C1" s="3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19</v>
      </c>
    </row>
    <row r="2" spans="1:11" s="1" customFormat="1" ht="15" customHeight="1" x14ac:dyDescent="0.25">
      <c r="B2" s="4">
        <v>26</v>
      </c>
      <c r="C2" s="9">
        <v>2</v>
      </c>
      <c r="D2" s="4">
        <v>1</v>
      </c>
      <c r="E2" s="4">
        <v>2</v>
      </c>
      <c r="F2" s="4">
        <v>1</v>
      </c>
      <c r="G2" s="4">
        <v>1</v>
      </c>
      <c r="H2" s="4">
        <f>SUM(B2:G2)</f>
        <v>33</v>
      </c>
      <c r="I2" s="5"/>
      <c r="J2" s="5"/>
      <c r="K2" s="5"/>
    </row>
    <row r="3" spans="1:11" s="1" customFormat="1" ht="15" customHeight="1" x14ac:dyDescent="0.25">
      <c r="B3" s="5"/>
      <c r="D3" s="5"/>
      <c r="E3" s="5"/>
      <c r="F3" s="5"/>
      <c r="G3" s="5"/>
      <c r="H3" s="5"/>
      <c r="I3" s="5"/>
      <c r="J3" s="5"/>
      <c r="K3" s="5"/>
    </row>
    <row r="4" spans="1:11" ht="15" customHeight="1" x14ac:dyDescent="0.25">
      <c r="A4" t="s">
        <v>32</v>
      </c>
      <c r="B4" s="14">
        <v>3089888.5</v>
      </c>
      <c r="C4" s="14">
        <v>353083</v>
      </c>
      <c r="D4" s="14">
        <v>45275</v>
      </c>
      <c r="E4" s="14">
        <v>327841.5</v>
      </c>
      <c r="F4" s="14">
        <v>-47175</v>
      </c>
      <c r="G4" s="14">
        <v>341130</v>
      </c>
      <c r="H4" s="14">
        <v>4110043</v>
      </c>
      <c r="I4" s="14">
        <v>1233012.9099999999</v>
      </c>
      <c r="J4" s="14">
        <v>205502.27000000002</v>
      </c>
      <c r="K4" s="14">
        <v>2671527.8200000003</v>
      </c>
    </row>
    <row r="6" spans="1:11" ht="15" customHeight="1" x14ac:dyDescent="0.25">
      <c r="A6" s="19" t="s">
        <v>33</v>
      </c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ht="15" customHeight="1" x14ac:dyDescent="0.25">
      <c r="A7" s="10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15" customHeight="1" x14ac:dyDescent="0.25">
      <c r="A8" s="10" t="str">
        <f>Video!A6</f>
        <v>7/4/2026 *</v>
      </c>
      <c r="B8" s="6">
        <v>442167</v>
      </c>
      <c r="C8" s="6">
        <v>20168</v>
      </c>
      <c r="D8" s="6">
        <v>0</v>
      </c>
      <c r="E8" s="6">
        <v>10020</v>
      </c>
      <c r="F8" s="6">
        <v>0</v>
      </c>
      <c r="G8" s="6">
        <v>-2685</v>
      </c>
      <c r="H8" s="6">
        <f>SUM(B8:G8)</f>
        <v>469670</v>
      </c>
      <c r="I8" s="6">
        <f>ROUND($H8*0.3,2)</f>
        <v>140901</v>
      </c>
      <c r="J8" s="6">
        <f>ROUND($H8*0.05,2)</f>
        <v>23483.5</v>
      </c>
      <c r="K8" s="6">
        <f>ROUND($H8*0.65,2)</f>
        <v>305285.5</v>
      </c>
    </row>
    <row r="9" spans="1:11" ht="15" customHeight="1" x14ac:dyDescent="0.25">
      <c r="A9" s="10"/>
      <c r="B9" s="6"/>
      <c r="C9" s="6"/>
      <c r="D9" s="6"/>
      <c r="E9" s="6"/>
      <c r="F9" s="6"/>
      <c r="G9" s="6" t="s">
        <v>29</v>
      </c>
      <c r="H9" s="6"/>
      <c r="I9" s="6"/>
      <c r="J9" s="6"/>
      <c r="K9" s="6"/>
    </row>
    <row r="10" spans="1:11" ht="15" customHeight="1" thickBot="1" x14ac:dyDescent="0.3">
      <c r="B10" s="7">
        <f t="shared" ref="B10:K10" si="0">SUM(B8:B9)</f>
        <v>442167</v>
      </c>
      <c r="C10" s="7">
        <f t="shared" si="0"/>
        <v>20168</v>
      </c>
      <c r="D10" s="7">
        <f t="shared" si="0"/>
        <v>0</v>
      </c>
      <c r="E10" s="7">
        <f t="shared" si="0"/>
        <v>10020</v>
      </c>
      <c r="F10" s="7">
        <f t="shared" si="0"/>
        <v>0</v>
      </c>
      <c r="G10" s="7">
        <f t="shared" si="0"/>
        <v>-2685</v>
      </c>
      <c r="H10" s="7">
        <f t="shared" si="0"/>
        <v>469670</v>
      </c>
      <c r="I10" s="7">
        <f t="shared" si="0"/>
        <v>140901</v>
      </c>
      <c r="J10" s="7">
        <f t="shared" si="0"/>
        <v>23483.5</v>
      </c>
      <c r="K10" s="7">
        <f t="shared" si="0"/>
        <v>305285.5</v>
      </c>
    </row>
    <row r="11" spans="1:11" ht="15" customHeight="1" thickTop="1" x14ac:dyDescent="0.25"/>
    <row r="12" spans="1:11" ht="15" customHeight="1" x14ac:dyDescent="0.25">
      <c r="A12" s="15" t="s">
        <v>31</v>
      </c>
    </row>
  </sheetData>
  <mergeCells count="1">
    <mergeCell ref="A6:K6"/>
  </mergeCells>
  <pageMargins left="0.25" right="0.25" top="0.75" bottom="0.5" header="0.25" footer="0"/>
  <pageSetup scale="85" orientation="landscape" r:id="rId1"/>
  <headerFooter>
    <oddHeader>&amp;C&amp;"Arial,Italic"&amp;10GREENBRIER HISTORIC RESORT TABLE GAMES</oddHeader>
    <oddFooter>&amp;L&amp;"Arial,Regular"&amp;8&amp;F</oddFooter>
  </headerFooter>
  <ignoredErrors>
    <ignoredError sqref="H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11"/>
  <sheetViews>
    <sheetView zoomScaleNormal="100" workbookViewId="0">
      <pane ySplit="3" topLeftCell="A4" activePane="bottomLeft" state="frozen"/>
      <selection pane="bottomLeft" activeCell="A7" sqref="A7"/>
    </sheetView>
  </sheetViews>
  <sheetFormatPr defaultRowHeight="15" customHeight="1" x14ac:dyDescent="0.25"/>
  <cols>
    <col min="1" max="1" width="12.7109375" customWidth="1"/>
    <col min="2" max="2" width="18" bestFit="1" customWidth="1"/>
    <col min="3" max="3" width="16.140625" bestFit="1" customWidth="1"/>
    <col min="4" max="4" width="15" bestFit="1" customWidth="1"/>
    <col min="5" max="5" width="14.7109375" customWidth="1"/>
    <col min="6" max="6" width="15" bestFit="1" customWidth="1"/>
    <col min="7" max="7" width="13.28515625" bestFit="1" customWidth="1"/>
    <col min="8" max="8" width="13.7109375" customWidth="1"/>
    <col min="9" max="9" width="15" bestFit="1" customWidth="1"/>
    <col min="10" max="10" width="11.7109375" customWidth="1"/>
    <col min="11" max="11" width="12.7109375" customWidth="1"/>
  </cols>
  <sheetData>
    <row r="1" spans="1:11" s="1" customFormat="1" ht="60" x14ac:dyDescent="0.25">
      <c r="B1" s="2" t="s">
        <v>0</v>
      </c>
      <c r="C1" s="2" t="s">
        <v>1</v>
      </c>
      <c r="D1" s="3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10</v>
      </c>
    </row>
    <row r="2" spans="1:11" ht="15" customHeight="1" x14ac:dyDescent="0.25">
      <c r="A2" t="s">
        <v>32</v>
      </c>
      <c r="B2" s="14">
        <v>40523852.590000004</v>
      </c>
      <c r="C2" s="14">
        <v>37158393.189999998</v>
      </c>
      <c r="D2" s="14">
        <v>968756</v>
      </c>
      <c r="E2" s="14">
        <v>2396703.4</v>
      </c>
      <c r="F2" s="14">
        <v>862813.32000000007</v>
      </c>
      <c r="G2" s="14">
        <v>407439.53</v>
      </c>
      <c r="H2" s="14">
        <v>112645.02999999994</v>
      </c>
      <c r="I2" s="14">
        <v>1013805.5199999999</v>
      </c>
      <c r="J2" s="14">
        <v>444.21</v>
      </c>
      <c r="K2" s="9">
        <v>99</v>
      </c>
    </row>
    <row r="4" spans="1:11" ht="15" customHeight="1" x14ac:dyDescent="0.25">
      <c r="A4" s="19" t="s">
        <v>33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15" customHeight="1" x14ac:dyDescent="0.25">
      <c r="A6" s="10" t="s">
        <v>30</v>
      </c>
      <c r="B6" s="6">
        <v>679080.41</v>
      </c>
      <c r="C6" s="6">
        <v>598209.54999999993</v>
      </c>
      <c r="D6" s="6">
        <v>18027</v>
      </c>
      <c r="E6" s="6">
        <f>ROUND((B6-C6-D6),2)</f>
        <v>62843.86</v>
      </c>
      <c r="F6" s="6">
        <f>ROUND($E$6*0.36,2)</f>
        <v>22623.79</v>
      </c>
      <c r="G6" s="6">
        <f>ROUND($E$6*0.17,2)</f>
        <v>10683.46</v>
      </c>
      <c r="H6" s="6">
        <f>ROUND($E$6*0.047,2)</f>
        <v>2953.66</v>
      </c>
      <c r="I6" s="6">
        <f>ROUND($E$6*0.423,2)</f>
        <v>26582.95</v>
      </c>
      <c r="J6" s="11">
        <f t="shared" ref="J6" si="0">E6/K6</f>
        <v>592.86660377358487</v>
      </c>
      <c r="K6" s="9">
        <v>106</v>
      </c>
    </row>
    <row r="7" spans="1:11" ht="15" customHeight="1" x14ac:dyDescent="0.25">
      <c r="A7" s="10"/>
      <c r="B7" s="6"/>
      <c r="C7" s="6"/>
      <c r="D7" s="6"/>
      <c r="E7" s="6"/>
      <c r="F7" s="6"/>
      <c r="G7" s="6"/>
      <c r="H7" s="6"/>
      <c r="I7" s="6"/>
      <c r="J7" s="11"/>
      <c r="K7" s="9"/>
    </row>
    <row r="8" spans="1:11" ht="15" customHeight="1" thickBot="1" x14ac:dyDescent="0.3">
      <c r="B8" s="7">
        <f t="shared" ref="B8:I8" si="1">SUM(B6:B7)</f>
        <v>679080.41</v>
      </c>
      <c r="C8" s="7">
        <f t="shared" si="1"/>
        <v>598209.54999999993</v>
      </c>
      <c r="D8" s="7">
        <f t="shared" si="1"/>
        <v>18027</v>
      </c>
      <c r="E8" s="7">
        <f t="shared" si="1"/>
        <v>62843.86</v>
      </c>
      <c r="F8" s="7">
        <f t="shared" si="1"/>
        <v>22623.79</v>
      </c>
      <c r="G8" s="7">
        <f t="shared" si="1"/>
        <v>10683.46</v>
      </c>
      <c r="H8" s="7">
        <f t="shared" si="1"/>
        <v>2953.66</v>
      </c>
      <c r="I8" s="7">
        <f t="shared" si="1"/>
        <v>26582.95</v>
      </c>
      <c r="J8" s="12">
        <f>AVERAGE(J6:J7)</f>
        <v>592.86660377358487</v>
      </c>
      <c r="K8" s="13">
        <f>AVERAGE(K6:K7)</f>
        <v>106</v>
      </c>
    </row>
    <row r="9" spans="1:11" ht="15" customHeight="1" thickTop="1" x14ac:dyDescent="0.25"/>
    <row r="10" spans="1:11" ht="15" customHeight="1" x14ac:dyDescent="0.25">
      <c r="A10" s="15" t="s">
        <v>31</v>
      </c>
    </row>
    <row r="11" spans="1:11" ht="15" customHeight="1" x14ac:dyDescent="0.25">
      <c r="A11" s="8" t="s">
        <v>9</v>
      </c>
    </row>
  </sheetData>
  <mergeCells count="1">
    <mergeCell ref="A4:K4"/>
  </mergeCells>
  <printOptions horizontalCentered="1"/>
  <pageMargins left="0.25" right="0.25" top="0.75" bottom="0.5" header="0.25" footer="0"/>
  <pageSetup scale="84" orientation="landscape" r:id="rId1"/>
  <headerFooter>
    <oddHeader>&amp;C&amp;"Arial,Italic"&amp;10GREENBRIER HISTORIC RESORT VIDEO LOTTERY</oddHeader>
    <oddFooter>&amp;L&amp;"Arial,Regular"&amp;8&amp;F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Weekly Summary</vt:lpstr>
      <vt:lpstr>Table Games</vt:lpstr>
      <vt:lpstr>Video</vt:lpstr>
      <vt:lpstr>'Table Games'!Print_Area</vt:lpstr>
      <vt:lpstr>Video!Print_Area</vt:lpstr>
      <vt:lpstr>'Weekly Summary'!Print_Area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Dawson</dc:creator>
  <cp:lastModifiedBy>Mara Dawson</cp:lastModifiedBy>
  <cp:lastPrinted>2025-09-25T12:03:27Z</cp:lastPrinted>
  <dcterms:created xsi:type="dcterms:W3CDTF">2017-06-16T18:01:39Z</dcterms:created>
  <dcterms:modified xsi:type="dcterms:W3CDTF">2026-07-09T15:47:40Z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2024-08-26T17:58:47Z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cc9637ce-9b2d-4988-803c-c0cecc2b9d7a</vt:lpwstr>
  </property>
  <property fmtid="{D5CDD505-2E9C-101B-9397-08002B2CF9AE}" pid="7" name="MSIP_Label_defa4170-0d19-0005-0004-bc88714345d2_ActionId">
    <vt:lpwstr>954862fd-a071-4929-b1e0-6d64c92e1e42</vt:lpwstr>
  </property>
  <property fmtid="{D5CDD505-2E9C-101B-9397-08002B2CF9AE}" pid="8" name="MSIP_Label_defa4170-0d19-0005-0004-bc88714345d2_ContentBits">
    <vt:lpwstr>0</vt:lpwstr>
  </property>
</Properties>
</file>